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O:\Water Resources\Projects\100077205_TWDB_TO1\Deliverables\Draft_Deliverable\Brady_12090110\QC\InternalQAQC\Hydraulics\"/>
    </mc:Choice>
  </mc:AlternateContent>
  <xr:revisionPtr revIDLastSave="0" documentId="13_ncr:1_{5263DDB6-A490-48E7-85F6-E91664B5E0AA}" xr6:coauthVersionLast="47" xr6:coauthVersionMax="47" xr10:uidLastSave="{00000000-0000-0000-0000-000000000000}"/>
  <bookViews>
    <workbookView xWindow="-120" yWindow="-120" windowWidth="29040" windowHeight="15840" firstSheet="2" activeTab="1" xr2:uid="{6B47394D-03B9-41D2-AA56-ACB9E1E49D8E}"/>
  </bookViews>
  <sheets>
    <sheet name="Instructions" sheetId="13" r:id="rId1"/>
    <sheet name="Sign off-QC Stamp" sheetId="12" r:id="rId2"/>
    <sheet name="ITR Comments" sheetId="17" r:id="rId3"/>
    <sheet name="Drop Down List" sheetId="23" r:id="rId4"/>
  </sheets>
  <externalReferences>
    <externalReference r:id="rId5"/>
    <externalReference r:id="rId6"/>
    <externalReference r:id="rId7"/>
  </externalReferences>
  <definedNames>
    <definedName name="Category" localSheetId="3">#REF!</definedName>
    <definedName name="Category" localSheetId="0">#REF!</definedName>
    <definedName name="Category" localSheetId="1">#REF!</definedName>
    <definedName name="Category">#REF!</definedName>
    <definedName name="category1" localSheetId="3">#REF!</definedName>
    <definedName name="category1" localSheetId="0">#REF!</definedName>
    <definedName name="category1" localSheetId="1">#REF!</definedName>
    <definedName name="category1">#REF!</definedName>
    <definedName name="Compliance">'[1]Other Stuff'!$A$2:$A$4</definedName>
    <definedName name="Disposition" localSheetId="3">#REF!</definedName>
    <definedName name="Disposition" localSheetId="0">#REF!</definedName>
    <definedName name="Disposition" localSheetId="1">#REF!</definedName>
    <definedName name="Disposition">#REF!</definedName>
    <definedName name="passfail" localSheetId="3">'[2]Drop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71" i="17" l="1"/>
  <c r="E72" i="17" s="1"/>
</calcChain>
</file>

<file path=xl/sharedStrings.xml><?xml version="1.0" encoding="utf-8"?>
<sst xmlns="http://schemas.openxmlformats.org/spreadsheetml/2006/main" count="230" uniqueCount="145">
  <si>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</si>
  <si>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</si>
  <si>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</si>
  <si>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</si>
  <si>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</si>
  <si>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</si>
  <si>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</si>
  <si>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</si>
  <si>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</si>
  <si>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</si>
  <si>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</si>
  <si>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</si>
  <si>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</si>
  <si>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Brady (1002_A3)</t>
  </si>
  <si>
    <t xml:space="preserve">Deliverable </t>
  </si>
  <si>
    <t>MIP Case #:</t>
  </si>
  <si>
    <t>PM:</t>
  </si>
  <si>
    <t>QC REVIEW ACTIVITY</t>
  </si>
  <si>
    <t>Ready for QC</t>
  </si>
  <si>
    <t>*Originator / Date :</t>
  </si>
  <si>
    <t>Jewel Guliani</t>
  </si>
  <si>
    <t xml:space="preserve">QC Review  </t>
  </si>
  <si>
    <t xml:space="preserve">*Reviewer / Date : </t>
  </si>
  <si>
    <t>Solaleh Khezri (SK)</t>
  </si>
  <si>
    <t>Changes Made</t>
  </si>
  <si>
    <t>*Originator/ Date :</t>
  </si>
  <si>
    <t>QC Verification</t>
  </si>
  <si>
    <t>*QC Reviewer:</t>
  </si>
  <si>
    <t>Date:</t>
  </si>
  <si>
    <t>PQM Approval</t>
  </si>
  <si>
    <t>*QA:</t>
  </si>
  <si>
    <t>Hydraulics</t>
  </si>
  <si>
    <t>Job Name / Stream Name</t>
  </si>
  <si>
    <t>Reviewer</t>
  </si>
  <si>
    <t>Date</t>
  </si>
  <si>
    <t>Brady-10002-A03</t>
  </si>
  <si>
    <t>Solaleh Khezri</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</si>
  <si>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</si>
  <si>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</si>
  <si>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</si>
  <si>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</si>
  <si>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</si>
  <si>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</si>
  <si>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</si>
  <si>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</si>
  <si>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</si>
  <si>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</si>
  <si>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</si>
  <si>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geometry/results linked to Terrain, Land Cover, and Infiltration layers</t>
  </si>
  <si>
    <t>Pass</t>
  </si>
  <si>
    <t>Breaklines</t>
  </si>
  <si>
    <t>Are Stream Breaklines smooth?</t>
  </si>
  <si>
    <t>Have Breaklines been planarized and offshoots less than 20ft been deleted?</t>
  </si>
  <si>
    <t>Have breaklines for minor roads intersecting US Highways and Interstates at an angle been adjusted manually to avoid leakage?</t>
  </si>
  <si>
    <t>Fail</t>
  </si>
  <si>
    <t>see th QC shapefile.</t>
  </si>
  <si>
    <t>Agree, Changes Made</t>
  </si>
  <si>
    <t>All the changes in the QC shape file have been accepted and fixed in the model</t>
  </si>
  <si>
    <t>SK</t>
  </si>
  <si>
    <t>Comment Closed.</t>
  </si>
  <si>
    <t xml:space="preserve">Have dam spillways breaklines been added to the model and re-enforced? </t>
  </si>
  <si>
    <t>Are cell faces aligned with the dam and spillway breaklines?</t>
  </si>
  <si>
    <t>Have Inflow BC condition lines been enforced as breaklines in the model? Are the breaklines aligned to cell faces?</t>
  </si>
  <si>
    <t>Have 0.5 sq mi flow paths been used for stream breaklines? (for urban areas)? Have streams been checked  that they are not flow accumulation on the streets?</t>
  </si>
  <si>
    <t>Have 1 sq mi flow paths been used for stream breaklines? (for rural areas)?</t>
  </si>
  <si>
    <t>Are breaklines added/enforced such that the grid is not leaking.</t>
  </si>
  <si>
    <t>Refinement Regions</t>
  </si>
  <si>
    <t>Have channel refinement regions been removed where the stream breaklines intersect road/railroad/dam breaklines?</t>
  </si>
  <si>
    <t>Have dam refinement regions been added for dams in the NID database larger than 20 ac?</t>
  </si>
  <si>
    <t>Have dam refinement regions and channel refinement/manning's n  regions been adjusted to avoid overlap?</t>
  </si>
  <si>
    <t xml:space="preserve"> Please see the QC shapefile. The dam refinement overlaps the city and channel refinement in many places, needs clean up.</t>
  </si>
  <si>
    <t>Overlaps has been removed</t>
  </si>
  <si>
    <t>Have manning's n overlap regions been added?</t>
  </si>
  <si>
    <t>Manning's n</t>
  </si>
  <si>
    <t xml:space="preserve"> Have Manning's n values from the TWDB Guidance document been used?</t>
  </si>
  <si>
    <t>Unsure - See Reviewer Comments</t>
  </si>
  <si>
    <t>channel and Open water N are different.</t>
  </si>
  <si>
    <t>Other, See Orignator Comments</t>
  </si>
  <si>
    <t>Open water N fixed; channel manning's N is changed based on the validation (usually use 0.04 / 0.045 / 0.05 based on  validation)</t>
  </si>
  <si>
    <t>Infiltration Layer</t>
  </si>
  <si>
    <t>Have CNs from the TWDB Guidance document been used?</t>
  </si>
  <si>
    <t>Hydraulics Structures (including dams)</t>
  </si>
  <si>
    <t xml:space="preserve"> Check that the culvert crosses the entire width of the embankment for hydro enforced culverts.</t>
  </si>
  <si>
    <t>100yr WSE &gt; 10 yr WSE</t>
  </si>
  <si>
    <t>Are the sources for the dam operations documented?</t>
  </si>
  <si>
    <t>Do we have the information?</t>
  </si>
  <si>
    <t xml:space="preserve">We don’t have any information on the reservoir </t>
  </si>
  <si>
    <t>Other</t>
  </si>
  <si>
    <t>Has SA2D connection been added at flow transfer location in the US model and is the location appropriate?</t>
  </si>
  <si>
    <t>Change name of SA2D connection</t>
  </si>
  <si>
    <t>Name changed</t>
  </si>
  <si>
    <t>Are comparison points/lines (i.e., internal 2-D connections) captured and compared against applicable benchmarks? (gage, high water mark, effective BFE, etc.)</t>
  </si>
  <si>
    <t>will be checked at validation stage</t>
  </si>
  <si>
    <t>Are perimeter boundary conditions applied where flow is leaving the 2D area? Is the normal depth reasonable?</t>
  </si>
  <si>
    <t>the 100 yr hydrograph is unstable at some location along the boundary.  Please see the QC shapefile.</t>
  </si>
  <si>
    <t>QC shp file comments addressed</t>
  </si>
  <si>
    <t>Are boundary conditions applied such that  the flow does not build up at the boundary of the 2D mesh?</t>
  </si>
  <si>
    <t>Are there any other comments related to the model geometry?</t>
  </si>
  <si>
    <t>Unsteady Flow</t>
  </si>
  <si>
    <t>Are the rainfall hyetographs smooth without any oscillations?</t>
  </si>
  <si>
    <t>Are there 1pct plus and minus events crossing other events in the rainfall hyetographs?</t>
  </si>
  <si>
    <t>Have 1000, 200, 5 and 2 yr. rainfall hyetographs been removed form the DSS file?</t>
  </si>
  <si>
    <t>Disagree, No Changes Made</t>
  </si>
  <si>
    <t>The mentioned rainfall events have already been removed from the dss file "Brady_1002_A3_Rainfall_NRCS.dss"</t>
  </si>
  <si>
    <t>Are the outflows from the US model and inflows from the DS model consistent?</t>
  </si>
  <si>
    <t>Are there any other comments related to the Unsteady Flow?</t>
  </si>
  <si>
    <t xml:space="preserve">Model Execution and Results </t>
  </si>
  <si>
    <t>Does the model run with no cell errors?</t>
  </si>
  <si>
    <t>Does the model have acceptable volume conservation (less than 3%)</t>
  </si>
  <si>
    <t>Is the Courant number generally less than 2 but no greater than 5?</t>
  </si>
  <si>
    <t>Was the model simulation long enough to pass the entire hydrograph(s) through the model? Model simulation time should be based on the DS model requirements, and should extend 24 hours from the outflow peak.</t>
  </si>
  <si>
    <t>Check the DS model later. The run time is insufficient for the inflow hydrograph. Also the previous run has not been deleted.</t>
  </si>
  <si>
    <t>Model runtimes have been increased to 5 days</t>
  </si>
  <si>
    <t>Is any flow trapped at the 2D boundary?</t>
  </si>
  <si>
    <t>Are all water-surface elevation convergence warning messages acceptable per computation tolerances?</t>
  </si>
  <si>
    <t>Are hydrographs at the internal and external boundary conditions smooth?</t>
  </si>
  <si>
    <t>There are instabilities in the hydrograph along the perimiter boundary.  Please see the QC shapefile.  Model run time needs to be increased to route the entire hydrograph.</t>
  </si>
  <si>
    <t>Chanages made from QC shp file; Model runtimes have been increased to 5 days</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</si>
  <si>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</si>
  <si>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</si>
  <si>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</si>
  <si>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</si>
  <si>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</si>
  <si>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Is the 10 yr. floodplain contained within the 100 yr. floodplain, especially at the US of hydro enforced culverts?</t>
  </si>
  <si>
    <t>Does Mapping tie in at the overlap between the US and DS models?</t>
  </si>
  <si>
    <t>recheck after running the DS model with appropriate inflows file from this model.</t>
  </si>
  <si>
    <t>Model does tie-in within 0.5 ft of WSEL</t>
  </si>
  <si>
    <t>Are there other comments related to the model results?</t>
  </si>
  <si>
    <t>for the 100 yr run there is a message "Computing 2D Flow Area '1002_A3' tables: Property tables do not exist." Seems that the model have been changes after the 100 run.</t>
  </si>
  <si>
    <t>Final runs don't have this issue</t>
  </si>
  <si>
    <t>Model Validation</t>
  </si>
  <si>
    <t>Do the peak discharges compare favorably to gages, effective studies, INFRM flows, or other approved benchmarks? If not, have attempts been made to calibrate?</t>
  </si>
  <si>
    <t>Are there any other comments related to Model validation?</t>
  </si>
  <si>
    <t>Model Cleanup</t>
  </si>
  <si>
    <t>HEC-RAS DSS Output file:  Have any unused model outputs associated with plans no longer in use been deleted from the HEC-DSS Output file?</t>
  </si>
  <si>
    <t>Does the dss file have data from the previous runs? Has irrelevant data from dss file been deleted? Are Boundary conditions appropriately named in the dss file?</t>
  </si>
  <si>
    <t xml:space="preserve">HEC-RAS DSS Output file:  Do hydrographs for all 7 recurrence interval events (10%, 4%, 2%, 1%, 0.2%, and 1% (+/-)) show up under the "Plot Stage and Flow Hydrographs" option within HEC-RAS? </t>
  </si>
  <si>
    <t>Have all irrelevant files from the RAS mapper and the features folder in model directory been removed?</t>
  </si>
  <si>
    <t>ITR Comments</t>
  </si>
  <si>
    <t>Have all ITR comments been addressed? Check ITR comments document and shapefile if applicable.</t>
  </si>
  <si>
    <t>Total QC citations for this review</t>
  </si>
  <si>
    <t>Percent Passing</t>
  </si>
  <si>
    <t>Other Comments</t>
  </si>
  <si>
    <t>Not Applicable for This</t>
  </si>
  <si>
    <t>Vikram Shrivastava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</si>
</sst>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2" x14ac:knownFonts="1">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47">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15">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7"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8" xfId="1" applyFont="1" applyFill="1" applyBorder="1" applyAlignment="1">
      <alignment horizontal="left" vertical="center" wrapText="1"/>
    </xf>
    <xf numFmtId="9" fontId="14" fillId="6" borderId="30"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1"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1" fillId="0" borderId="39" xfId="2" applyFont="1" applyBorder="1" applyAlignment="1">
      <alignment vertical="center"/>
    </xf>
    <xf numFmtId="0" fontId="14" fillId="0" borderId="35"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14" fontId="16" fillId="0" borderId="40"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6" xfId="2" applyFont="1" applyBorder="1" applyAlignment="1" applyProtection="1">
      <alignment horizontal="left" vertical="center" wrapText="1"/>
      <protection locked="0"/>
    </xf>
    <xf numFmtId="0" fontId="13" fillId="6" borderId="45" xfId="0" applyFont="1" applyFill="1" applyBorder="1" applyAlignment="1">
      <alignment horizontal="right" vertical="center" wrapText="1"/>
    </xf>
    <xf numFmtId="0" fontId="13" fillId="6" borderId="46" xfId="0" applyFont="1" applyFill="1" applyBorder="1" applyAlignment="1">
      <alignment horizontal="right" vertical="center" wrapText="1"/>
    </xf>
    <xf numFmtId="0" fontId="7" fillId="4" borderId="16" xfId="0" applyFont="1" applyFill="1" applyBorder="1" applyAlignment="1">
      <alignment wrapText="1"/>
    </xf>
    <xf numFmtId="49" fontId="2" fillId="0" borderId="45" xfId="0" applyNumberFormat="1" applyFont="1" applyBorder="1" applyAlignment="1">
      <alignment horizontal="left" vertical="center" wrapText="1"/>
    </xf>
    <xf numFmtId="0" fontId="11" fillId="0" borderId="18"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20" xfId="0" applyFont="1" applyBorder="1" applyAlignment="1">
      <alignment horizontal="center" vertical="center" wrapText="1"/>
    </xf>
    <xf numFmtId="0" fontId="2" fillId="0" borderId="19" xfId="0" applyFont="1" applyBorder="1" applyAlignment="1">
      <alignment horizontal="left" vertical="center" wrapText="1"/>
    </xf>
    <xf numFmtId="0" fontId="1" fillId="0" borderId="25" xfId="0" applyFont="1" applyBorder="1" applyAlignment="1">
      <alignment horizontal="center" vertical="center" wrapText="1"/>
    </xf>
    <xf numFmtId="0" fontId="1" fillId="0" borderId="22" xfId="0" applyFont="1" applyBorder="1" applyAlignment="1">
      <alignment horizontal="center" vertical="center" wrapText="1"/>
    </xf>
    <xf numFmtId="0" fontId="12" fillId="0" borderId="22" xfId="1" applyFont="1" applyBorder="1" applyAlignment="1" applyProtection="1">
      <alignment horizontal="left" vertical="center" wrapText="1"/>
      <protection locked="0"/>
    </xf>
    <xf numFmtId="46" fontId="12" fillId="0" borderId="22" xfId="1" applyNumberFormat="1" applyFont="1" applyBorder="1" applyAlignment="1" applyProtection="1">
      <alignment horizontal="left" vertical="center" wrapText="1"/>
      <protection locked="0"/>
    </xf>
    <xf numFmtId="0" fontId="12" fillId="0" borderId="22" xfId="0" applyFont="1" applyBorder="1" applyAlignment="1" applyProtection="1">
      <alignment vertical="center" wrapText="1"/>
      <protection locked="0"/>
    </xf>
    <xf numFmtId="0" fontId="7" fillId="0" borderId="16" xfId="0" applyFont="1" applyBorder="1" applyAlignment="1">
      <alignment vertical="center" wrapText="1"/>
    </xf>
    <xf numFmtId="49" fontId="2" fillId="0" borderId="26" xfId="0" applyNumberFormat="1" applyFont="1" applyBorder="1" applyAlignment="1">
      <alignment horizontal="left" vertical="center" wrapText="1"/>
    </xf>
    <xf numFmtId="0" fontId="0" fillId="0" borderId="19" xfId="0" applyBorder="1" applyAlignment="1">
      <alignment horizontal="left" vertical="center" wrapText="1"/>
    </xf>
    <xf numFmtId="0" fontId="16" fillId="0" borderId="19" xfId="1" applyFont="1" applyBorder="1" applyAlignment="1" applyProtection="1">
      <alignment horizontal="left" vertical="center" wrapText="1"/>
      <protection locked="0"/>
    </xf>
    <xf numFmtId="49" fontId="2" fillId="0" borderId="19" xfId="0" applyNumberFormat="1" applyFont="1" applyFill="1" applyBorder="1" applyAlignment="1">
      <alignment horizontal="left" vertical="center" wrapText="1"/>
    </xf>
    <xf numFmtId="0" fontId="1" fillId="0" borderId="34" xfId="2" applyFont="1" applyBorder="1" applyAlignment="1">
      <alignment horizontal="left" vertical="center"/>
    </xf>
    <xf numFmtId="0" fontId="1" fillId="0" borderId="21" xfId="2" applyFont="1" applyBorder="1" applyAlignment="1">
      <alignment horizontal="left" vertical="center"/>
    </xf>
    <xf numFmtId="0" fontId="19" fillId="8" borderId="34" xfId="2" applyFont="1" applyFill="1" applyBorder="1" applyAlignment="1">
      <alignment horizont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0" fillId="0" borderId="42" xfId="2" applyFont="1" applyBorder="1" applyAlignment="1" applyProtection="1">
      <alignment horizontal="left" vertical="center"/>
      <protection locked="0"/>
    </xf>
    <xf numFmtId="0" fontId="16" fillId="0" borderId="41"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8" fillId="0" borderId="37"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1" fillId="5" borderId="34"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5" xfId="0" applyFont="1" applyFill="1" applyBorder="1" applyAlignment="1">
      <alignment horizontal="right" vertical="center" wrapText="1"/>
    </xf>
    <xf numFmtId="0" fontId="13" fillId="6" borderId="26" xfId="0" applyFont="1" applyFill="1" applyBorder="1" applyAlignment="1">
      <alignment horizontal="right" vertical="center" wrapText="1"/>
    </xf>
    <xf numFmtId="0" fontId="13" fillId="6" borderId="24" xfId="0" applyFont="1" applyFill="1" applyBorder="1" applyAlignment="1">
      <alignment horizontal="right" vertical="center" wrapText="1"/>
    </xf>
    <xf numFmtId="0" fontId="13" fillId="6" borderId="29" xfId="0" applyFont="1" applyFill="1" applyBorder="1" applyAlignment="1">
      <alignment horizontal="right" vertical="center" wrapText="1"/>
    </xf>
    <xf numFmtId="0" fontId="11" fillId="5" borderId="19" xfId="0" applyFont="1" applyFill="1" applyBorder="1" applyAlignment="1">
      <alignment horizontal="center" vertical="center" wrapText="1"/>
    </xf>
    <xf numFmtId="0" fontId="11" fillId="5" borderId="20" xfId="0" applyFont="1" applyFill="1" applyBorder="1" applyAlignment="1">
      <alignment horizontal="center" vertical="center" wrapText="1"/>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2"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0" fillId="0" borderId="36" xfId="2" applyFont="1" applyBorder="1" applyAlignment="1" applyProtection="1">
      <alignment horizontal="left" vertical="center"/>
      <protection locked="0"/>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18">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B23" sqref="B23"/>
    </sheetView>
  </sheetViews>
  <sheetFormatPr defaultRowHeight="12.75" x14ac:dyDescent="0.2"/>
  <cols>
    <col min="1" max="1" width="4.5703125" style="38" customWidth="1"/>
    <col min="2" max="2" width="93.5703125" style="41" customWidth="1"/>
    <col min="3" max="16384" width="9.140625" style="40"/>
  </cols>
  <sheetData>
    <row r="2" spans="1:4" x14ac:dyDescent="0.2">
      <c r="B2" s="39" t="s">
        <v>0</v>
      </c>
    </row>
    <row r="3" spans="1:4" x14ac:dyDescent="0.2">
      <c r="D3" s="42" t="s">
        <v>1</v>
      </c>
    </row>
    <row r="4" spans="1:4" ht="40.5" customHeight="1" x14ac:dyDescent="0.2">
      <c r="A4" s="38">
        <v>1</v>
      </c>
      <c r="B4" s="43" t="s">
        <v>2</v>
      </c>
    </row>
    <row r="6" spans="1:4" ht="25.5" x14ac:dyDescent="0.2">
      <c r="A6" s="38">
        <v>2</v>
      </c>
      <c r="B6" s="43" t="s">
        <v>3</v>
      </c>
    </row>
    <row r="8" spans="1:4" ht="38.25" x14ac:dyDescent="0.2">
      <c r="A8" s="38">
        <v>3</v>
      </c>
      <c r="B8" s="43" t="s">
        <v>4</v>
      </c>
    </row>
    <row r="10" spans="1:4" ht="42.75" customHeight="1" x14ac:dyDescent="0.2">
      <c r="A10" s="38">
        <v>4</v>
      </c>
      <c r="B10" s="43" t="s">
        <v>5</v>
      </c>
    </row>
    <row r="11" spans="1:4" x14ac:dyDescent="0.2">
      <c r="B11" s="43"/>
    </row>
    <row r="12" spans="1:4" ht="76.5" x14ac:dyDescent="0.2">
      <c r="A12" s="38">
        <v>5</v>
      </c>
      <c r="B12" s="43" t="s">
        <v>6</v>
      </c>
    </row>
    <row r="14" spans="1:4" ht="25.5" x14ac:dyDescent="0.2">
      <c r="A14" s="38">
        <v>6</v>
      </c>
      <c r="B14" s="43" t="s">
        <v>7</v>
      </c>
    </row>
    <row r="16" spans="1:4" ht="64.5" customHeight="1" x14ac:dyDescent="0.2">
      <c r="A16" s="38">
        <v>7</v>
      </c>
      <c r="B16" s="43" t="s">
        <v>8</v>
      </c>
    </row>
    <row r="17" spans="1:2" ht="45.75" customHeight="1" x14ac:dyDescent="0.2"/>
    <row r="18" spans="1:2" x14ac:dyDescent="0.2">
      <c r="A18" s="38">
        <v>8</v>
      </c>
      <c r="B18" s="43" t="s">
        <v>9</v>
      </c>
    </row>
    <row r="20" spans="1:2" ht="51" x14ac:dyDescent="0.2">
      <c r="A20" s="38">
        <v>9</v>
      </c>
      <c r="B20" s="43" t="s">
        <v>10</v>
      </c>
    </row>
    <row r="23" spans="1:2" ht="46.5" customHeight="1" x14ac:dyDescent="0.2"/>
    <row r="24" spans="1:2" ht="52.5" customHeight="1" x14ac:dyDescent="0.2"/>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topLeftCell="A10" workbookViewId="0">
      <selection activeCell="D21" sqref="D21"/>
    </sheetView>
  </sheetViews>
  <sheetFormatPr defaultColWidth="9.140625" defaultRowHeight="15" x14ac:dyDescent="0.25"/>
  <cols>
    <col min="1" max="1" width="3.140625" style="28" customWidth="1"/>
    <col min="2" max="2" width="23" style="28" customWidth="1"/>
    <col min="3" max="3" width="19.5703125" style="28" customWidth="1"/>
    <col min="4" max="4" width="82.7109375" style="28" customWidth="1"/>
    <col min="5" max="16384" width="9.140625" style="28"/>
  </cols>
  <sheetData>
    <row r="1" spans="2:4" ht="57.75" customHeight="1" thickBot="1" x14ac:dyDescent="0.3"/>
    <row r="2" spans="2:4" ht="18.75" x14ac:dyDescent="0.3">
      <c r="B2" s="65" t="s">
        <v>11</v>
      </c>
      <c r="C2" s="66"/>
      <c r="D2" s="67"/>
    </row>
    <row r="3" spans="2:4" s="30" customFormat="1" ht="24.75" customHeight="1" x14ac:dyDescent="0.25">
      <c r="B3" s="29" t="s">
        <v>12</v>
      </c>
      <c r="C3" s="68" t="s">
        <v>13</v>
      </c>
      <c r="D3" s="69"/>
    </row>
    <row r="4" spans="2:4" s="30" customFormat="1" ht="24.75" customHeight="1" x14ac:dyDescent="0.25">
      <c r="B4" s="29" t="s">
        <v>14</v>
      </c>
      <c r="C4" s="31"/>
      <c r="D4" s="32"/>
    </row>
    <row r="5" spans="2:4" s="30" customFormat="1" ht="25.5" customHeight="1" x14ac:dyDescent="0.25">
      <c r="B5" s="29" t="s">
        <v>15</v>
      </c>
      <c r="C5" s="68"/>
      <c r="D5" s="69"/>
    </row>
    <row r="6" spans="2:4" s="30" customFormat="1" ht="25.5" customHeight="1" thickBot="1" x14ac:dyDescent="0.3">
      <c r="B6" s="33" t="s">
        <v>16</v>
      </c>
      <c r="C6" s="70"/>
      <c r="D6" s="71"/>
    </row>
    <row r="7" spans="2:4" ht="15.75" thickBot="1" x14ac:dyDescent="0.3">
      <c r="B7" s="72" t="s">
        <v>17</v>
      </c>
      <c r="C7" s="73"/>
      <c r="D7" s="74"/>
    </row>
    <row r="8" spans="2:4" s="30" customFormat="1" ht="81" customHeight="1" x14ac:dyDescent="0.25">
      <c r="B8" s="63" t="s">
        <v>18</v>
      </c>
      <c r="C8" s="34" t="s">
        <v>19</v>
      </c>
      <c r="D8" s="44" t="s">
        <v>20</v>
      </c>
    </row>
    <row r="9" spans="2:4" s="30" customFormat="1" ht="23.25" customHeight="1" x14ac:dyDescent="0.25">
      <c r="B9" s="64"/>
      <c r="C9" s="35"/>
      <c r="D9" s="36">
        <v>44769</v>
      </c>
    </row>
    <row r="10" spans="2:4" s="30" customFormat="1" ht="19.5" customHeight="1" thickBot="1" x14ac:dyDescent="0.3">
      <c r="B10" s="75"/>
      <c r="C10" s="76"/>
      <c r="D10" s="77"/>
    </row>
    <row r="11" spans="2:4" s="30" customFormat="1" ht="57.75" customHeight="1" x14ac:dyDescent="0.25">
      <c r="B11" s="63" t="s">
        <v>21</v>
      </c>
      <c r="C11" s="34" t="s">
        <v>22</v>
      </c>
      <c r="D11" s="44" t="s">
        <v>23</v>
      </c>
    </row>
    <row r="12" spans="2:4" s="30" customFormat="1" ht="23.25" customHeight="1" x14ac:dyDescent="0.25">
      <c r="B12" s="64"/>
      <c r="C12" s="35"/>
      <c r="D12" s="36">
        <v>44771</v>
      </c>
    </row>
    <row r="13" spans="2:4" s="30" customFormat="1" ht="18.75" customHeight="1" thickBot="1" x14ac:dyDescent="0.3">
      <c r="B13" s="75"/>
      <c r="C13" s="76"/>
      <c r="D13" s="77"/>
    </row>
    <row r="14" spans="2:4" s="30" customFormat="1" ht="67.5" customHeight="1" x14ac:dyDescent="0.25">
      <c r="B14" s="63" t="s">
        <v>24</v>
      </c>
      <c r="C14" s="34" t="s">
        <v>25</v>
      </c>
      <c r="D14" s="44" t="s">
        <v>20</v>
      </c>
    </row>
    <row r="15" spans="2:4" s="30" customFormat="1" ht="23.25" customHeight="1" x14ac:dyDescent="0.25">
      <c r="B15" s="64"/>
      <c r="C15" s="35"/>
      <c r="D15" s="36">
        <v>44774</v>
      </c>
    </row>
    <row r="16" spans="2:4" s="30" customFormat="1" ht="64.5" customHeight="1" thickBot="1" x14ac:dyDescent="0.3">
      <c r="B16" s="75"/>
      <c r="C16" s="76"/>
      <c r="D16" s="77"/>
    </row>
    <row r="17" spans="2:4" s="30" customFormat="1" ht="45.75" customHeight="1" x14ac:dyDescent="0.25">
      <c r="B17" s="63" t="s">
        <v>26</v>
      </c>
      <c r="C17" s="34" t="s">
        <v>27</v>
      </c>
      <c r="D17" s="44" t="s">
        <v>23</v>
      </c>
    </row>
    <row r="18" spans="2:4" s="30" customFormat="1" ht="23.25" customHeight="1" x14ac:dyDescent="0.25">
      <c r="B18" s="64"/>
      <c r="C18" s="35" t="s">
        <v>28</v>
      </c>
      <c r="D18" s="36">
        <v>44797</v>
      </c>
    </row>
    <row r="19" spans="2:4" s="30" customFormat="1" ht="18.75" customHeight="1" thickBot="1" x14ac:dyDescent="0.3">
      <c r="B19" s="75"/>
      <c r="C19" s="76"/>
      <c r="D19" s="77"/>
    </row>
    <row r="20" spans="2:4" s="30" customFormat="1" ht="23.25" customHeight="1" x14ac:dyDescent="0.25">
      <c r="B20" s="78" t="s">
        <v>29</v>
      </c>
      <c r="C20" s="34" t="s">
        <v>30</v>
      </c>
      <c r="D20" s="114" t="s">
        <v>144</v>
      </c>
    </row>
    <row r="21" spans="2:4" s="30" customFormat="1" ht="23.25" customHeight="1" x14ac:dyDescent="0.25">
      <c r="B21" s="79"/>
      <c r="C21" s="35" t="s">
        <v>28</v>
      </c>
      <c r="D21" s="37">
        <v>44827</v>
      </c>
    </row>
    <row r="22" spans="2:4" s="30" customFormat="1" ht="23.25" customHeight="1" thickBot="1" x14ac:dyDescent="0.3">
      <c r="B22" s="75"/>
      <c r="C22" s="76"/>
      <c r="D22" s="77"/>
    </row>
    <row r="23" spans="2:4" ht="46.5" customHeight="1" x14ac:dyDescent="0.25"/>
    <row r="24" spans="2:4" ht="52.5" customHeight="1" x14ac:dyDescent="0.25"/>
  </sheetData>
  <sheetProtection selectLockedCells="1"/>
  <mergeCells count="15">
    <mergeCell ref="B19:D19"/>
    <mergeCell ref="B20:B21"/>
    <mergeCell ref="B22:D22"/>
    <mergeCell ref="B10:D10"/>
    <mergeCell ref="B11:B12"/>
    <mergeCell ref="B13:D13"/>
    <mergeCell ref="B14:B15"/>
    <mergeCell ref="B16:D16"/>
    <mergeCell ref="B17:B18"/>
    <mergeCell ref="B8:B9"/>
    <mergeCell ref="B2:D2"/>
    <mergeCell ref="C3:D3"/>
    <mergeCell ref="C5:D5"/>
    <mergeCell ref="C6:D6"/>
    <mergeCell ref="B7:D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73"/>
  <sheetViews>
    <sheetView zoomScale="73" zoomScaleNormal="73" workbookViewId="0">
      <pane xSplit="1" ySplit="7" topLeftCell="C65" activePane="bottomRight" state="frozen"/>
      <selection pane="topRight" activeCell="C11" sqref="B10:J16"/>
      <selection pane="bottomLeft" activeCell="C11" sqref="B10:J16"/>
      <selection pane="bottomRight" activeCell="E70" sqref="E70"/>
    </sheetView>
  </sheetViews>
  <sheetFormatPr defaultColWidth="9.140625" defaultRowHeight="11.25" x14ac:dyDescent="0.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92"/>
      <c r="C1" s="92"/>
      <c r="D1" s="2"/>
    </row>
    <row r="2" spans="2:54" s="4" customFormat="1" ht="21" customHeight="1" thickBot="1" x14ac:dyDescent="0.3">
      <c r="B2" s="93" t="s">
        <v>31</v>
      </c>
      <c r="C2" s="94"/>
      <c r="D2" s="94"/>
      <c r="E2" s="94"/>
      <c r="F2" s="94"/>
      <c r="G2" s="94"/>
      <c r="H2" s="94"/>
      <c r="I2" s="94"/>
      <c r="J2" s="95"/>
    </row>
    <row r="3" spans="2:54" s="5" customFormat="1" ht="20.25" customHeight="1" thickBot="1" x14ac:dyDescent="0.3">
      <c r="B3" s="96" t="s">
        <v>32</v>
      </c>
      <c r="C3" s="97"/>
      <c r="D3" s="97"/>
      <c r="E3" s="97"/>
      <c r="F3" s="98"/>
      <c r="G3" s="99" t="s">
        <v>33</v>
      </c>
      <c r="H3" s="98"/>
      <c r="I3" s="99" t="s">
        <v>34</v>
      </c>
      <c r="J3" s="100"/>
    </row>
    <row r="4" spans="2:54" ht="39.75" customHeight="1" thickBot="1" x14ac:dyDescent="0.3">
      <c r="B4" s="101" t="s">
        <v>35</v>
      </c>
      <c r="C4" s="102"/>
      <c r="D4" s="102"/>
      <c r="E4" s="102"/>
      <c r="F4" s="103"/>
      <c r="G4" s="104" t="s">
        <v>36</v>
      </c>
      <c r="H4" s="105"/>
      <c r="I4" s="106">
        <v>44771</v>
      </c>
      <c r="J4" s="107"/>
    </row>
    <row r="5" spans="2:54" ht="20.25" customHeight="1" thickBot="1" x14ac:dyDescent="0.3">
      <c r="B5" s="108" t="s">
        <v>37</v>
      </c>
      <c r="C5" s="109"/>
      <c r="D5" s="109"/>
      <c r="E5" s="109"/>
      <c r="F5" s="109"/>
      <c r="G5" s="109"/>
      <c r="H5" s="109"/>
      <c r="I5" s="109"/>
      <c r="J5" s="110"/>
    </row>
    <row r="6" spans="2:54" ht="42" customHeight="1" thickBot="1" x14ac:dyDescent="0.3">
      <c r="B6" s="111"/>
      <c r="C6" s="112"/>
      <c r="D6" s="112"/>
      <c r="E6" s="112"/>
      <c r="F6" s="112"/>
      <c r="G6" s="112"/>
      <c r="H6" s="112"/>
      <c r="I6" s="112"/>
      <c r="J6" s="113"/>
    </row>
    <row r="7" spans="2:54" s="5" customFormat="1" ht="35.25" customHeight="1" thickBot="1" x14ac:dyDescent="0.3">
      <c r="B7" s="6" t="s">
        <v>38</v>
      </c>
      <c r="C7" s="58" t="s">
        <v>39</v>
      </c>
      <c r="D7" s="47" t="s">
        <v>40</v>
      </c>
      <c r="E7" s="7" t="s">
        <v>41</v>
      </c>
      <c r="F7" s="7" t="s">
        <v>42</v>
      </c>
      <c r="G7" s="8" t="s">
        <v>43</v>
      </c>
      <c r="H7" s="8" t="s">
        <v>44</v>
      </c>
      <c r="I7" s="7" t="s">
        <v>45</v>
      </c>
      <c r="J7" s="9" t="s">
        <v>46</v>
      </c>
    </row>
    <row r="8" spans="2:54" ht="26.25" customHeight="1" x14ac:dyDescent="0.25">
      <c r="B8" s="80" t="s">
        <v>47</v>
      </c>
      <c r="C8" s="81"/>
      <c r="D8" s="81"/>
      <c r="E8" s="81"/>
      <c r="F8" s="81"/>
      <c r="G8" s="81"/>
      <c r="H8" s="81"/>
      <c r="I8" s="81"/>
      <c r="J8" s="82"/>
    </row>
    <row r="9" spans="2:54" ht="34.5" customHeight="1" thickBot="1" x14ac:dyDescent="0.3">
      <c r="B9" s="10">
        <v>1</v>
      </c>
      <c r="C9" s="27" t="s">
        <v>48</v>
      </c>
      <c r="D9" s="27"/>
      <c r="E9" s="11" t="s">
        <v>49</v>
      </c>
      <c r="F9" s="12"/>
      <c r="G9" s="13"/>
      <c r="H9" s="13"/>
      <c r="I9" s="12"/>
      <c r="J9" s="14"/>
    </row>
    <row r="10" spans="2:54" ht="26.25" customHeight="1" x14ac:dyDescent="0.25">
      <c r="B10" s="80" t="s">
        <v>50</v>
      </c>
      <c r="C10" s="81"/>
      <c r="D10" s="81"/>
      <c r="E10" s="81"/>
      <c r="F10" s="81"/>
      <c r="G10" s="81"/>
      <c r="H10" s="81"/>
      <c r="I10" s="81"/>
      <c r="J10" s="82"/>
    </row>
    <row r="11" spans="2:54" ht="30.75" customHeight="1" x14ac:dyDescent="0.25">
      <c r="B11" s="10">
        <v>2</v>
      </c>
      <c r="C11" s="27" t="s">
        <v>51</v>
      </c>
      <c r="D11" s="27"/>
      <c r="E11" s="11" t="s">
        <v>49</v>
      </c>
      <c r="F11" s="12"/>
      <c r="G11" s="13"/>
      <c r="H11" s="13"/>
      <c r="I11" s="12"/>
      <c r="J11" s="14"/>
      <c r="BB11" s="15"/>
    </row>
    <row r="12" spans="2:54" ht="30.75" customHeight="1" x14ac:dyDescent="0.25">
      <c r="B12" s="10">
        <v>3</v>
      </c>
      <c r="C12" s="27" t="s">
        <v>52</v>
      </c>
      <c r="D12" s="27"/>
      <c r="E12" s="11" t="s">
        <v>49</v>
      </c>
      <c r="F12" s="12"/>
      <c r="G12" s="13"/>
      <c r="H12" s="13"/>
      <c r="I12" s="12"/>
      <c r="J12" s="14"/>
      <c r="BB12" s="15"/>
    </row>
    <row r="13" spans="2:54" ht="30.75" customHeight="1" x14ac:dyDescent="0.25">
      <c r="B13" s="10">
        <v>4</v>
      </c>
      <c r="C13" s="27" t="s">
        <v>53</v>
      </c>
      <c r="D13" s="27"/>
      <c r="E13" s="11" t="s">
        <v>54</v>
      </c>
      <c r="F13" s="12" t="s">
        <v>55</v>
      </c>
      <c r="G13" s="13" t="s">
        <v>56</v>
      </c>
      <c r="H13" s="13" t="s">
        <v>57</v>
      </c>
      <c r="I13" s="12" t="s">
        <v>58</v>
      </c>
      <c r="J13" s="14" t="s">
        <v>59</v>
      </c>
      <c r="BB13" s="15"/>
    </row>
    <row r="14" spans="2:54" ht="30.75" customHeight="1" x14ac:dyDescent="0.25">
      <c r="B14" s="10">
        <v>5</v>
      </c>
      <c r="C14" s="27" t="s">
        <v>60</v>
      </c>
      <c r="D14" s="27"/>
      <c r="E14" s="11" t="s">
        <v>49</v>
      </c>
      <c r="F14" s="12"/>
      <c r="G14" s="13"/>
      <c r="H14" s="13"/>
      <c r="I14" s="12"/>
      <c r="J14" s="14"/>
      <c r="BB14" s="15"/>
    </row>
    <row r="15" spans="2:54" ht="15.75" x14ac:dyDescent="0.25">
      <c r="B15" s="10">
        <v>6</v>
      </c>
      <c r="C15" s="27" t="s">
        <v>61</v>
      </c>
      <c r="D15" s="27"/>
      <c r="E15" s="11" t="s">
        <v>49</v>
      </c>
      <c r="F15" s="12"/>
      <c r="G15" s="13"/>
      <c r="H15" s="13"/>
      <c r="I15" s="12"/>
      <c r="J15" s="14"/>
      <c r="BB15" s="15"/>
    </row>
    <row r="16" spans="2:54" ht="30.75" customHeight="1" x14ac:dyDescent="0.25">
      <c r="B16" s="10">
        <v>7</v>
      </c>
      <c r="C16" s="27" t="s">
        <v>62</v>
      </c>
      <c r="D16" s="27"/>
      <c r="E16" s="11" t="s">
        <v>49</v>
      </c>
      <c r="F16" s="12"/>
      <c r="G16" s="13"/>
      <c r="H16" s="13"/>
      <c r="I16" s="12"/>
      <c r="J16" s="14"/>
      <c r="BB16" s="15"/>
    </row>
    <row r="17" spans="2:54" ht="46.5" customHeight="1" x14ac:dyDescent="0.25">
      <c r="B17" s="10">
        <v>8</v>
      </c>
      <c r="C17" s="27" t="s">
        <v>63</v>
      </c>
      <c r="D17" s="27"/>
      <c r="E17" s="11" t="s">
        <v>49</v>
      </c>
      <c r="F17" s="12"/>
      <c r="G17" s="13"/>
      <c r="H17" s="13"/>
      <c r="I17" s="12"/>
      <c r="J17" s="14"/>
      <c r="BB17" s="15"/>
    </row>
    <row r="18" spans="2:54" ht="30.75" customHeight="1" x14ac:dyDescent="0.25">
      <c r="B18" s="10">
        <v>9</v>
      </c>
      <c r="C18" s="27" t="s">
        <v>64</v>
      </c>
      <c r="D18" s="27"/>
      <c r="E18" s="11" t="s">
        <v>49</v>
      </c>
      <c r="F18" s="12"/>
      <c r="G18" s="13"/>
      <c r="H18" s="13"/>
      <c r="I18" s="12"/>
      <c r="J18" s="14"/>
      <c r="BB18" s="15"/>
    </row>
    <row r="19" spans="2:54" ht="16.5" thickBot="1" x14ac:dyDescent="0.3">
      <c r="B19" s="10">
        <v>10</v>
      </c>
      <c r="C19" s="27" t="s">
        <v>65</v>
      </c>
      <c r="D19" s="27"/>
      <c r="E19" s="11" t="s">
        <v>49</v>
      </c>
      <c r="F19" s="12"/>
      <c r="G19" s="13"/>
      <c r="H19" s="13"/>
      <c r="I19" s="12"/>
      <c r="J19" s="14"/>
      <c r="BB19" s="15"/>
    </row>
    <row r="20" spans="2:54" ht="26.25" customHeight="1" x14ac:dyDescent="0.25">
      <c r="B20" s="80" t="s">
        <v>66</v>
      </c>
      <c r="C20" s="81"/>
      <c r="D20" s="81"/>
      <c r="E20" s="81"/>
      <c r="F20" s="81"/>
      <c r="G20" s="81"/>
      <c r="H20" s="81"/>
      <c r="I20" s="81"/>
      <c r="J20" s="82"/>
    </row>
    <row r="21" spans="2:54" ht="31.5" x14ac:dyDescent="0.25">
      <c r="B21" s="10">
        <v>11</v>
      </c>
      <c r="C21" s="27" t="s">
        <v>67</v>
      </c>
      <c r="D21" s="27"/>
      <c r="E21" s="11" t="s">
        <v>49</v>
      </c>
      <c r="G21" s="13"/>
      <c r="H21" s="13"/>
      <c r="I21" s="12"/>
      <c r="J21" s="14"/>
      <c r="BB21" s="15"/>
    </row>
    <row r="22" spans="2:54" ht="31.5" x14ac:dyDescent="0.25">
      <c r="B22" s="10">
        <v>12</v>
      </c>
      <c r="C22" s="27" t="s">
        <v>68</v>
      </c>
      <c r="D22" s="27"/>
      <c r="E22" s="11" t="s">
        <v>49</v>
      </c>
      <c r="F22" s="12"/>
      <c r="G22" s="13"/>
      <c r="H22" s="13"/>
      <c r="I22" s="12"/>
      <c r="J22" s="14"/>
      <c r="BB22" s="15"/>
    </row>
    <row r="23" spans="2:54" ht="60" x14ac:dyDescent="0.25">
      <c r="B23" s="10">
        <v>13</v>
      </c>
      <c r="C23" s="27" t="s">
        <v>69</v>
      </c>
      <c r="D23" s="27"/>
      <c r="E23" s="11" t="s">
        <v>54</v>
      </c>
      <c r="F23" s="61" t="s">
        <v>70</v>
      </c>
      <c r="G23" s="13" t="s">
        <v>56</v>
      </c>
      <c r="H23" s="13" t="s">
        <v>71</v>
      </c>
      <c r="I23" s="12" t="s">
        <v>58</v>
      </c>
      <c r="J23" s="14" t="s">
        <v>59</v>
      </c>
      <c r="BB23" s="15"/>
    </row>
    <row r="24" spans="2:54" ht="16.5" thickBot="1" x14ac:dyDescent="0.3">
      <c r="B24" s="10">
        <v>14</v>
      </c>
      <c r="C24" s="27" t="s">
        <v>72</v>
      </c>
      <c r="D24" s="27"/>
      <c r="E24" s="11" t="s">
        <v>49</v>
      </c>
      <c r="F24" s="12"/>
      <c r="G24" s="13"/>
      <c r="H24" s="13"/>
      <c r="I24" s="12"/>
      <c r="J24" s="14"/>
      <c r="BB24" s="15"/>
    </row>
    <row r="25" spans="2:54" ht="26.25" customHeight="1" x14ac:dyDescent="0.25">
      <c r="B25" s="80" t="s">
        <v>73</v>
      </c>
      <c r="C25" s="81"/>
      <c r="D25" s="81"/>
      <c r="E25" s="81"/>
      <c r="F25" s="81"/>
      <c r="G25" s="81"/>
      <c r="H25" s="81"/>
      <c r="I25" s="81"/>
      <c r="J25" s="82"/>
    </row>
    <row r="26" spans="2:54" ht="60" x14ac:dyDescent="0.25">
      <c r="B26" s="10">
        <v>15</v>
      </c>
      <c r="C26" s="27" t="s">
        <v>74</v>
      </c>
      <c r="D26" s="27"/>
      <c r="E26" s="11" t="s">
        <v>75</v>
      </c>
      <c r="F26" s="12" t="s">
        <v>76</v>
      </c>
      <c r="G26" s="13" t="s">
        <v>77</v>
      </c>
      <c r="H26" s="13" t="s">
        <v>78</v>
      </c>
      <c r="I26" s="12" t="s">
        <v>58</v>
      </c>
      <c r="J26" s="14" t="s">
        <v>59</v>
      </c>
      <c r="BB26" s="15"/>
    </row>
    <row r="27" spans="2:54" ht="26.25" customHeight="1" x14ac:dyDescent="0.25">
      <c r="B27" s="80" t="s">
        <v>79</v>
      </c>
      <c r="C27" s="81"/>
      <c r="D27" s="81"/>
      <c r="E27" s="81"/>
      <c r="F27" s="81"/>
      <c r="G27" s="81"/>
      <c r="H27" s="81"/>
      <c r="I27" s="81"/>
      <c r="J27" s="82"/>
    </row>
    <row r="28" spans="2:54" ht="31.5" customHeight="1" thickBot="1" x14ac:dyDescent="0.3">
      <c r="B28" s="10">
        <v>16</v>
      </c>
      <c r="C28" s="27" t="s">
        <v>80</v>
      </c>
      <c r="D28" s="27"/>
      <c r="E28" s="11" t="s">
        <v>49</v>
      </c>
      <c r="F28" s="12"/>
      <c r="G28" s="13"/>
      <c r="H28" s="13"/>
      <c r="I28" s="12"/>
      <c r="J28" s="14"/>
      <c r="BB28" s="15"/>
    </row>
    <row r="29" spans="2:54" ht="26.25" customHeight="1" x14ac:dyDescent="0.25">
      <c r="B29" s="80" t="s">
        <v>81</v>
      </c>
      <c r="C29" s="81"/>
      <c r="D29" s="81"/>
      <c r="E29" s="81"/>
      <c r="F29" s="81"/>
      <c r="G29" s="81"/>
      <c r="H29" s="81"/>
      <c r="I29" s="81"/>
      <c r="J29" s="82"/>
    </row>
    <row r="30" spans="2:54" ht="31.5" x14ac:dyDescent="0.25">
      <c r="B30" s="10">
        <v>17</v>
      </c>
      <c r="C30" s="27" t="s">
        <v>82</v>
      </c>
      <c r="D30" s="27"/>
      <c r="E30" s="11" t="s">
        <v>49</v>
      </c>
      <c r="F30" s="12" t="s">
        <v>83</v>
      </c>
      <c r="G30" s="13"/>
      <c r="H30" s="13"/>
      <c r="I30" s="12"/>
      <c r="J30" s="14"/>
      <c r="BB30" s="15"/>
    </row>
    <row r="31" spans="2:54" ht="52.5" customHeight="1" x14ac:dyDescent="0.25">
      <c r="B31" s="10">
        <v>18</v>
      </c>
      <c r="C31" s="27" t="s">
        <v>84</v>
      </c>
      <c r="D31" s="27"/>
      <c r="E31" s="11" t="s">
        <v>75</v>
      </c>
      <c r="F31" s="12" t="s">
        <v>85</v>
      </c>
      <c r="G31" s="13" t="s">
        <v>77</v>
      </c>
      <c r="H31" s="13" t="s">
        <v>86</v>
      </c>
      <c r="I31" s="12" t="s">
        <v>58</v>
      </c>
      <c r="J31" s="14" t="s">
        <v>59</v>
      </c>
      <c r="BB31" s="15"/>
    </row>
    <row r="32" spans="2:54" ht="26.25" customHeight="1" x14ac:dyDescent="0.25">
      <c r="B32" s="80" t="s">
        <v>87</v>
      </c>
      <c r="C32" s="81"/>
      <c r="D32" s="81"/>
      <c r="E32" s="81"/>
      <c r="F32" s="81"/>
      <c r="G32" s="81"/>
      <c r="H32" s="81"/>
      <c r="I32" s="81"/>
      <c r="J32" s="82"/>
    </row>
    <row r="33" spans="2:54" ht="31.5" x14ac:dyDescent="0.25">
      <c r="B33" s="49">
        <v>19</v>
      </c>
      <c r="C33" s="52" t="s">
        <v>88</v>
      </c>
      <c r="D33" s="50"/>
      <c r="E33" s="11" t="s">
        <v>49</v>
      </c>
      <c r="F33" s="52" t="s">
        <v>89</v>
      </c>
      <c r="G33" s="50"/>
      <c r="H33" s="13" t="s">
        <v>90</v>
      </c>
      <c r="I33" s="12" t="s">
        <v>58</v>
      </c>
      <c r="J33" s="14" t="s">
        <v>59</v>
      </c>
    </row>
    <row r="34" spans="2:54" ht="47.25" x14ac:dyDescent="0.25">
      <c r="B34" s="10">
        <v>20</v>
      </c>
      <c r="C34" s="27" t="s">
        <v>91</v>
      </c>
      <c r="D34" s="27"/>
      <c r="E34" s="11" t="s">
        <v>75</v>
      </c>
      <c r="F34" s="12" t="s">
        <v>92</v>
      </c>
      <c r="G34" s="13"/>
      <c r="H34" s="13"/>
      <c r="I34" s="12"/>
      <c r="J34" s="14"/>
    </row>
    <row r="35" spans="2:54" ht="45" x14ac:dyDescent="0.25">
      <c r="B35" s="10">
        <v>21</v>
      </c>
      <c r="C35" s="27" t="s">
        <v>93</v>
      </c>
      <c r="D35" s="27"/>
      <c r="E35" s="11" t="s">
        <v>54</v>
      </c>
      <c r="F35" s="12" t="s">
        <v>94</v>
      </c>
      <c r="G35" s="13" t="s">
        <v>56</v>
      </c>
      <c r="H35" s="13" t="s">
        <v>95</v>
      </c>
      <c r="I35" s="12" t="s">
        <v>58</v>
      </c>
      <c r="J35" s="14" t="s">
        <v>59</v>
      </c>
    </row>
    <row r="36" spans="2:54" ht="31.5" x14ac:dyDescent="0.25">
      <c r="B36" s="10">
        <v>22</v>
      </c>
      <c r="C36" s="27" t="s">
        <v>96</v>
      </c>
      <c r="D36" s="27"/>
      <c r="E36" s="11" t="s">
        <v>49</v>
      </c>
      <c r="F36" s="12"/>
      <c r="G36" s="13"/>
      <c r="H36" s="13"/>
      <c r="I36" s="12"/>
      <c r="J36" s="14"/>
    </row>
    <row r="37" spans="2:54" ht="15.75" x14ac:dyDescent="0.25">
      <c r="B37" s="10">
        <v>23</v>
      </c>
      <c r="C37" s="27" t="s">
        <v>97</v>
      </c>
      <c r="D37" s="27"/>
      <c r="E37" s="11" t="s">
        <v>49</v>
      </c>
      <c r="F37" s="12"/>
      <c r="G37" s="13"/>
      <c r="H37" s="13"/>
      <c r="I37" s="12"/>
      <c r="J37" s="14"/>
    </row>
    <row r="38" spans="2:54" ht="26.25" customHeight="1" x14ac:dyDescent="0.25">
      <c r="B38" s="80" t="s">
        <v>98</v>
      </c>
      <c r="C38" s="81"/>
      <c r="D38" s="81"/>
      <c r="E38" s="81"/>
      <c r="F38" s="81"/>
      <c r="G38" s="81"/>
      <c r="H38" s="81"/>
      <c r="I38" s="81"/>
      <c r="J38" s="82"/>
    </row>
    <row r="39" spans="2:54" ht="26.25" customHeight="1" x14ac:dyDescent="0.25">
      <c r="B39" s="49">
        <v>24</v>
      </c>
      <c r="C39" s="52" t="s">
        <v>99</v>
      </c>
      <c r="D39" s="50"/>
      <c r="E39" s="11" t="s">
        <v>49</v>
      </c>
      <c r="F39" s="60"/>
      <c r="G39" s="50"/>
      <c r="H39" s="50"/>
      <c r="I39" s="50"/>
      <c r="J39" s="51"/>
    </row>
    <row r="40" spans="2:54" ht="31.5" x14ac:dyDescent="0.25">
      <c r="B40" s="10">
        <v>25</v>
      </c>
      <c r="C40" s="27" t="s">
        <v>100</v>
      </c>
      <c r="D40" s="27"/>
      <c r="E40" s="11" t="s">
        <v>49</v>
      </c>
      <c r="F40" s="12"/>
      <c r="G40" s="13"/>
      <c r="H40" s="13"/>
      <c r="I40" s="12"/>
      <c r="J40" s="14"/>
    </row>
    <row r="41" spans="2:54" ht="45" x14ac:dyDescent="0.25">
      <c r="B41" s="10">
        <v>26</v>
      </c>
      <c r="C41" s="27" t="s">
        <v>101</v>
      </c>
      <c r="D41" s="27"/>
      <c r="E41" s="11" t="s">
        <v>54</v>
      </c>
      <c r="F41" s="12"/>
      <c r="G41" s="13" t="s">
        <v>102</v>
      </c>
      <c r="H41" s="13" t="s">
        <v>103</v>
      </c>
      <c r="I41" s="12" t="s">
        <v>58</v>
      </c>
      <c r="J41" s="14" t="s">
        <v>59</v>
      </c>
    </row>
    <row r="42" spans="2:54" ht="15.75" x14ac:dyDescent="0.25">
      <c r="B42" s="10">
        <v>27</v>
      </c>
      <c r="C42" s="27" t="s">
        <v>104</v>
      </c>
      <c r="D42" s="27"/>
      <c r="E42" s="11" t="s">
        <v>49</v>
      </c>
      <c r="F42" s="12"/>
      <c r="G42" s="13"/>
      <c r="H42" s="13"/>
      <c r="I42" s="12"/>
      <c r="J42" s="14"/>
    </row>
    <row r="43" spans="2:54" ht="30" customHeight="1" thickBot="1" x14ac:dyDescent="0.3">
      <c r="B43" s="10">
        <v>28</v>
      </c>
      <c r="C43" s="27" t="s">
        <v>105</v>
      </c>
      <c r="D43" s="27"/>
      <c r="E43" s="11" t="s">
        <v>49</v>
      </c>
      <c r="F43" s="12"/>
      <c r="G43" s="13"/>
      <c r="H43" s="13"/>
      <c r="I43" s="12"/>
      <c r="J43" s="14"/>
    </row>
    <row r="44" spans="2:54" ht="30" customHeight="1" x14ac:dyDescent="0.25">
      <c r="B44" s="80" t="s">
        <v>106</v>
      </c>
      <c r="C44" s="81"/>
      <c r="D44" s="81"/>
      <c r="E44" s="81"/>
      <c r="F44" s="81"/>
      <c r="G44" s="81"/>
      <c r="H44" s="81"/>
      <c r="I44" s="81"/>
      <c r="J44" s="82"/>
    </row>
    <row r="45" spans="2:54" ht="15.75" x14ac:dyDescent="0.25">
      <c r="B45" s="10">
        <v>29</v>
      </c>
      <c r="C45" s="27" t="s">
        <v>107</v>
      </c>
      <c r="D45" s="27"/>
      <c r="E45" s="11" t="s">
        <v>49</v>
      </c>
      <c r="F45" s="12"/>
      <c r="G45" s="13"/>
      <c r="H45" s="13"/>
      <c r="I45" s="12"/>
      <c r="J45" s="14"/>
      <c r="BB45" s="15"/>
    </row>
    <row r="46" spans="2:54" ht="15.75" x14ac:dyDescent="0.25">
      <c r="B46" s="10">
        <v>30</v>
      </c>
      <c r="C46" s="27" t="s">
        <v>108</v>
      </c>
      <c r="D46" s="27"/>
      <c r="E46" s="11" t="s">
        <v>49</v>
      </c>
      <c r="F46" s="12"/>
      <c r="G46" s="13"/>
      <c r="H46" s="13"/>
      <c r="I46" s="12"/>
      <c r="J46" s="14"/>
      <c r="BB46" s="15"/>
    </row>
    <row r="47" spans="2:54" ht="15.75" x14ac:dyDescent="0.25">
      <c r="B47" s="10">
        <v>31</v>
      </c>
      <c r="C47" s="27" t="s">
        <v>109</v>
      </c>
      <c r="D47" s="27"/>
      <c r="E47" s="11" t="s">
        <v>49</v>
      </c>
      <c r="F47" s="12"/>
      <c r="G47" s="13"/>
      <c r="H47" s="13"/>
      <c r="I47" s="12"/>
      <c r="J47" s="14"/>
      <c r="BB47" s="15"/>
    </row>
    <row r="48" spans="2:54" ht="64.5" customHeight="1" x14ac:dyDescent="0.25">
      <c r="B48" s="10">
        <v>32</v>
      </c>
      <c r="C48" s="27" t="s">
        <v>110</v>
      </c>
      <c r="D48" s="27"/>
      <c r="E48" s="11" t="s">
        <v>54</v>
      </c>
      <c r="F48" s="12" t="s">
        <v>111</v>
      </c>
      <c r="G48" s="13" t="s">
        <v>56</v>
      </c>
      <c r="H48" s="13" t="s">
        <v>112</v>
      </c>
      <c r="I48" s="12" t="s">
        <v>58</v>
      </c>
      <c r="J48" s="14" t="s">
        <v>59</v>
      </c>
      <c r="BB48" s="15"/>
    </row>
    <row r="49" spans="2:54" ht="45.75" customHeight="1" x14ac:dyDescent="0.25">
      <c r="B49" s="10">
        <v>33</v>
      </c>
      <c r="C49" s="27" t="s">
        <v>113</v>
      </c>
      <c r="D49" s="27"/>
      <c r="E49" s="11" t="s">
        <v>49</v>
      </c>
      <c r="F49" s="12"/>
      <c r="G49" s="13"/>
      <c r="H49" s="13"/>
      <c r="I49" s="12"/>
      <c r="J49" s="14"/>
      <c r="BB49" s="15"/>
    </row>
    <row r="50" spans="2:54" ht="31.5" x14ac:dyDescent="0.25">
      <c r="B50" s="10">
        <v>34</v>
      </c>
      <c r="C50" s="27" t="s">
        <v>114</v>
      </c>
      <c r="D50" s="27"/>
      <c r="E50" s="11" t="s">
        <v>49</v>
      </c>
      <c r="F50" s="12"/>
      <c r="G50" s="13"/>
      <c r="H50" s="13"/>
      <c r="I50" s="12"/>
      <c r="J50" s="14"/>
      <c r="BB50" s="15"/>
    </row>
    <row r="51" spans="2:54" ht="75" x14ac:dyDescent="0.25">
      <c r="B51" s="10">
        <v>35</v>
      </c>
      <c r="C51" s="27" t="s">
        <v>115</v>
      </c>
      <c r="D51" s="27"/>
      <c r="E51" s="11" t="s">
        <v>54</v>
      </c>
      <c r="F51" s="12" t="s">
        <v>116</v>
      </c>
      <c r="G51" s="13" t="s">
        <v>56</v>
      </c>
      <c r="H51" s="13" t="s">
        <v>117</v>
      </c>
      <c r="I51" s="12" t="s">
        <v>58</v>
      </c>
      <c r="J51" s="14" t="s">
        <v>59</v>
      </c>
      <c r="BB51" s="15"/>
    </row>
    <row r="52" spans="2:54" ht="31.5" x14ac:dyDescent="0.25">
      <c r="B52" s="10">
        <v>36</v>
      </c>
      <c r="C52" s="27" t="s">
        <v>118</v>
      </c>
      <c r="D52" s="27"/>
      <c r="E52" s="11" t="s">
        <v>49</v>
      </c>
      <c r="F52" s="12"/>
      <c r="G52" s="13"/>
      <c r="H52" s="13"/>
      <c r="I52" s="12"/>
      <c r="J52" s="14"/>
      <c r="BB52" s="15"/>
    </row>
    <row r="53" spans="2:54" ht="31.5" x14ac:dyDescent="0.25">
      <c r="B53" s="10">
        <v>37</v>
      </c>
      <c r="C53" s="27" t="s">
        <v>119</v>
      </c>
      <c r="D53" s="27"/>
      <c r="E53" s="11" t="s">
        <v>49</v>
      </c>
      <c r="F53" s="12"/>
      <c r="G53" s="13"/>
      <c r="H53" s="13"/>
      <c r="I53" s="12"/>
      <c r="J53" s="14"/>
      <c r="BB53" s="15"/>
    </row>
    <row r="54" spans="2:54" ht="46.5" customHeight="1" x14ac:dyDescent="0.25">
      <c r="B54" s="10">
        <v>38</v>
      </c>
      <c r="C54" s="27" t="s">
        <v>120</v>
      </c>
      <c r="D54" s="27"/>
      <c r="E54" s="11" t="s">
        <v>49</v>
      </c>
      <c r="F54" s="12"/>
      <c r="G54" s="13"/>
      <c r="H54" s="13"/>
      <c r="I54" s="12"/>
      <c r="J54" s="14"/>
      <c r="BB54" s="15"/>
    </row>
    <row r="55" spans="2:54" ht="52.5" customHeight="1" x14ac:dyDescent="0.25">
      <c r="B55" s="10">
        <v>39</v>
      </c>
      <c r="C55" s="27" t="s">
        <v>121</v>
      </c>
      <c r="D55" s="27"/>
      <c r="E55" s="11" t="s">
        <v>49</v>
      </c>
      <c r="F55" s="12"/>
      <c r="G55" s="13"/>
      <c r="H55" s="13"/>
      <c r="I55" s="12"/>
      <c r="J55" s="14"/>
      <c r="BB55" s="15"/>
    </row>
    <row r="56" spans="2:54" ht="47.25" x14ac:dyDescent="0.25">
      <c r="B56" s="10">
        <v>40</v>
      </c>
      <c r="C56" s="27" t="s">
        <v>122</v>
      </c>
      <c r="D56" s="27"/>
      <c r="E56" s="11" t="s">
        <v>49</v>
      </c>
      <c r="F56" s="12"/>
      <c r="G56" s="13"/>
      <c r="H56" s="13"/>
      <c r="I56" s="12"/>
      <c r="J56" s="14"/>
      <c r="BB56" s="15"/>
    </row>
    <row r="57" spans="2:54" ht="31.5" x14ac:dyDescent="0.25">
      <c r="B57" s="10">
        <v>41</v>
      </c>
      <c r="C57" s="27" t="s">
        <v>123</v>
      </c>
      <c r="D57" s="27"/>
      <c r="E57" s="11" t="s">
        <v>49</v>
      </c>
      <c r="F57" s="12"/>
      <c r="G57" s="13"/>
      <c r="H57" s="13"/>
      <c r="I57" s="12"/>
      <c r="J57" s="14"/>
      <c r="BB57" s="15"/>
    </row>
    <row r="58" spans="2:54" ht="45" x14ac:dyDescent="0.25">
      <c r="B58" s="10">
        <v>42</v>
      </c>
      <c r="C58" s="27" t="s">
        <v>124</v>
      </c>
      <c r="D58" s="27"/>
      <c r="E58" s="11" t="s">
        <v>75</v>
      </c>
      <c r="F58" s="12" t="s">
        <v>125</v>
      </c>
      <c r="G58" s="13" t="s">
        <v>56</v>
      </c>
      <c r="H58" s="13" t="s">
        <v>126</v>
      </c>
      <c r="I58" s="12" t="s">
        <v>58</v>
      </c>
      <c r="J58" s="14" t="s">
        <v>59</v>
      </c>
      <c r="BB58" s="15"/>
    </row>
    <row r="59" spans="2:54" ht="75" x14ac:dyDescent="0.25">
      <c r="B59" s="10"/>
      <c r="C59" s="62" t="s">
        <v>127</v>
      </c>
      <c r="D59" s="27"/>
      <c r="E59" s="11" t="s">
        <v>75</v>
      </c>
      <c r="F59" s="12" t="s">
        <v>128</v>
      </c>
      <c r="G59" s="13" t="s">
        <v>56</v>
      </c>
      <c r="H59" s="13" t="s">
        <v>129</v>
      </c>
      <c r="I59" s="12" t="s">
        <v>58</v>
      </c>
      <c r="J59" s="14" t="s">
        <v>59</v>
      </c>
      <c r="BB59" s="15"/>
    </row>
    <row r="60" spans="2:54" ht="15.75" x14ac:dyDescent="0.25">
      <c r="B60" s="80" t="s">
        <v>130</v>
      </c>
      <c r="C60" s="81"/>
      <c r="D60" s="81"/>
      <c r="E60" s="81"/>
      <c r="F60" s="81"/>
      <c r="G60" s="81"/>
      <c r="H60" s="81"/>
      <c r="I60" s="81"/>
      <c r="J60" s="82"/>
      <c r="BB60" s="15"/>
    </row>
    <row r="61" spans="2:54" ht="47.25" x14ac:dyDescent="0.25">
      <c r="B61" s="10">
        <v>44</v>
      </c>
      <c r="C61" s="27" t="s">
        <v>131</v>
      </c>
      <c r="D61" s="27"/>
      <c r="E61" s="11" t="s">
        <v>49</v>
      </c>
      <c r="F61" s="12"/>
      <c r="G61" s="13"/>
      <c r="H61" s="13"/>
      <c r="I61" s="12"/>
      <c r="J61" s="14"/>
    </row>
    <row r="62" spans="2:54" ht="15.75" x14ac:dyDescent="0.25">
      <c r="B62" s="10">
        <v>45</v>
      </c>
      <c r="C62" s="27" t="s">
        <v>132</v>
      </c>
      <c r="D62" s="27"/>
      <c r="E62" s="11" t="s">
        <v>49</v>
      </c>
      <c r="F62" s="12"/>
      <c r="G62" s="13"/>
      <c r="H62" s="13"/>
      <c r="I62" s="12"/>
      <c r="J62" s="14"/>
    </row>
    <row r="63" spans="2:54" ht="15.75" x14ac:dyDescent="0.25">
      <c r="B63" s="80" t="s">
        <v>133</v>
      </c>
      <c r="C63" s="81"/>
      <c r="D63" s="81"/>
      <c r="E63" s="81"/>
      <c r="F63" s="81"/>
      <c r="G63" s="81"/>
      <c r="H63" s="81"/>
      <c r="I63" s="81"/>
      <c r="J63" s="82"/>
    </row>
    <row r="64" spans="2:54" ht="31.5" x14ac:dyDescent="0.25">
      <c r="B64" s="10">
        <v>46</v>
      </c>
      <c r="C64" s="27" t="s">
        <v>134</v>
      </c>
      <c r="D64" s="27"/>
      <c r="E64" s="11" t="s">
        <v>49</v>
      </c>
      <c r="F64" s="12"/>
      <c r="G64" s="13"/>
      <c r="H64" s="13"/>
      <c r="I64" s="12"/>
      <c r="J64" s="14"/>
      <c r="BB64" s="15"/>
    </row>
    <row r="65" spans="2:54" ht="47.25" x14ac:dyDescent="0.25">
      <c r="B65" s="10">
        <v>47</v>
      </c>
      <c r="C65" s="27" t="s">
        <v>135</v>
      </c>
      <c r="D65" s="27"/>
      <c r="E65" s="11" t="s">
        <v>49</v>
      </c>
      <c r="F65" s="12"/>
      <c r="G65" s="13"/>
      <c r="H65" s="13"/>
      <c r="I65" s="12"/>
      <c r="J65" s="14"/>
      <c r="BB65" s="15"/>
    </row>
    <row r="66" spans="2:54" ht="47.25" x14ac:dyDescent="0.25">
      <c r="B66" s="10">
        <v>48</v>
      </c>
      <c r="C66" s="27" t="s">
        <v>136</v>
      </c>
      <c r="D66" s="27"/>
      <c r="E66" s="11" t="s">
        <v>49</v>
      </c>
      <c r="F66" s="12"/>
      <c r="G66" s="13"/>
      <c r="H66" s="13"/>
      <c r="I66" s="12"/>
      <c r="J66" s="14"/>
      <c r="BB66" s="15"/>
    </row>
    <row r="67" spans="2:54" ht="31.5" x14ac:dyDescent="0.25">
      <c r="B67" s="54">
        <v>49</v>
      </c>
      <c r="C67" s="59" t="s">
        <v>137</v>
      </c>
      <c r="D67" s="48"/>
      <c r="E67" s="11" t="s">
        <v>49</v>
      </c>
      <c r="F67" s="55"/>
      <c r="G67" s="56"/>
      <c r="H67" s="56"/>
      <c r="I67" s="55"/>
      <c r="J67" s="57"/>
      <c r="BB67" s="15"/>
    </row>
    <row r="68" spans="2:54" ht="30" customHeight="1" x14ac:dyDescent="0.25">
      <c r="B68" s="53">
        <v>50</v>
      </c>
      <c r="C68" s="27" t="s">
        <v>132</v>
      </c>
      <c r="D68" s="48"/>
      <c r="E68" s="11" t="s">
        <v>49</v>
      </c>
      <c r="F68" s="55"/>
      <c r="G68" s="56"/>
      <c r="H68" s="56"/>
      <c r="I68" s="55"/>
      <c r="J68" s="57"/>
    </row>
    <row r="69" spans="2:54" ht="30" customHeight="1" x14ac:dyDescent="0.25">
      <c r="B69" s="80" t="s">
        <v>138</v>
      </c>
      <c r="C69" s="81"/>
      <c r="D69" s="81"/>
      <c r="E69" s="90"/>
      <c r="F69" s="90"/>
      <c r="G69" s="90"/>
      <c r="H69" s="90"/>
      <c r="I69" s="90"/>
      <c r="J69" s="91"/>
    </row>
    <row r="70" spans="2:54" ht="31.5" x14ac:dyDescent="0.25">
      <c r="B70" s="10">
        <v>51</v>
      </c>
      <c r="C70" s="27" t="s">
        <v>139</v>
      </c>
      <c r="D70" s="27"/>
      <c r="E70" s="11" t="s">
        <v>49</v>
      </c>
      <c r="F70" s="12"/>
      <c r="G70" s="13"/>
      <c r="H70" s="13"/>
      <c r="I70" s="12"/>
      <c r="J70" s="14"/>
    </row>
    <row r="71" spans="2:54" ht="27.75" customHeight="1" thickBot="1" x14ac:dyDescent="0.3">
      <c r="B71" s="86" t="s">
        <v>140</v>
      </c>
      <c r="C71" s="87"/>
      <c r="D71" s="45"/>
      <c r="E71" s="16">
        <f>(COUNTIF(E10:E61,"Fail"))</f>
        <v>6</v>
      </c>
      <c r="F71" s="17"/>
      <c r="G71" s="18"/>
      <c r="H71" s="19"/>
      <c r="I71" s="20"/>
      <c r="J71" s="26"/>
    </row>
    <row r="72" spans="2:54" ht="27.75" customHeight="1" thickBot="1" x14ac:dyDescent="0.3">
      <c r="B72" s="88" t="s">
        <v>141</v>
      </c>
      <c r="C72" s="89"/>
      <c r="D72" s="46"/>
      <c r="E72" s="21">
        <f>(25-E71)/25</f>
        <v>0.76</v>
      </c>
      <c r="F72" s="22"/>
      <c r="G72" s="23"/>
      <c r="H72" s="24"/>
      <c r="I72" s="25"/>
      <c r="J72" s="26"/>
    </row>
    <row r="73" spans="2:54" ht="115.5" customHeight="1" thickBot="1" x14ac:dyDescent="0.3">
      <c r="B73" s="83" t="s">
        <v>142</v>
      </c>
      <c r="C73" s="84"/>
      <c r="D73" s="84"/>
      <c r="E73" s="84"/>
      <c r="F73" s="84"/>
      <c r="G73" s="84"/>
      <c r="H73" s="84"/>
      <c r="I73" s="84"/>
      <c r="J73" s="85"/>
    </row>
  </sheetData>
  <mergeCells count="25">
    <mergeCell ref="B4:F4"/>
    <mergeCell ref="G4:H4"/>
    <mergeCell ref="I4:J4"/>
    <mergeCell ref="B5:J5"/>
    <mergeCell ref="B6:J6"/>
    <mergeCell ref="B1:C1"/>
    <mergeCell ref="B2:J2"/>
    <mergeCell ref="B3:F3"/>
    <mergeCell ref="G3:H3"/>
    <mergeCell ref="I3:J3"/>
    <mergeCell ref="B8:J8"/>
    <mergeCell ref="B73:J73"/>
    <mergeCell ref="B71:C71"/>
    <mergeCell ref="B72:C72"/>
    <mergeCell ref="B10:J10"/>
    <mergeCell ref="B25:J25"/>
    <mergeCell ref="B20:J20"/>
    <mergeCell ref="B38:J38"/>
    <mergeCell ref="B44:J44"/>
    <mergeCell ref="B63:J63"/>
    <mergeCell ref="B60:J60"/>
    <mergeCell ref="B69:J69"/>
    <mergeCell ref="B27:J27"/>
    <mergeCell ref="B29:J29"/>
    <mergeCell ref="B32:J32"/>
  </mergeCells>
  <conditionalFormatting sqref="H21:H24 H11:H19 H26 H28 H30:H31 H34:H37 H46:H59">
    <cfRule type="expression" dxfId="17" priority="27">
      <formula>E11="Not applicable for this review"</formula>
    </cfRule>
  </conditionalFormatting>
  <conditionalFormatting sqref="E21:E24 E11:E19 E26 E28 E30:E31 E34:E37 E46:E59">
    <cfRule type="expression" dxfId="16" priority="26">
      <formula>E11="Not applicable for this review"</formula>
    </cfRule>
  </conditionalFormatting>
  <conditionalFormatting sqref="H9">
    <cfRule type="expression" dxfId="15" priority="21">
      <formula>E9="Not applicable for this review"</formula>
    </cfRule>
  </conditionalFormatting>
  <conditionalFormatting sqref="E9">
    <cfRule type="expression" dxfId="14" priority="20">
      <formula>E9="Not applicable for this review"</formula>
    </cfRule>
  </conditionalFormatting>
  <conditionalFormatting sqref="H40:H43 H68">
    <cfRule type="expression" dxfId="13" priority="17">
      <formula>E40="Not applicable for this review"</formula>
    </cfRule>
  </conditionalFormatting>
  <conditionalFormatting sqref="E40:E43">
    <cfRule type="expression" dxfId="12" priority="16">
      <formula>E40="Not applicable for this review"</formula>
    </cfRule>
  </conditionalFormatting>
  <conditionalFormatting sqref="H45">
    <cfRule type="expression" dxfId="11" priority="13">
      <formula>E45="Not applicable for this review"</formula>
    </cfRule>
  </conditionalFormatting>
  <conditionalFormatting sqref="E45">
    <cfRule type="expression" dxfId="10" priority="12">
      <formula>E45="Not applicable for this review"</formula>
    </cfRule>
  </conditionalFormatting>
  <conditionalFormatting sqref="H61:H62">
    <cfRule type="expression" dxfId="9" priority="11">
      <formula>E61="Not applicable for this review"</formula>
    </cfRule>
  </conditionalFormatting>
  <conditionalFormatting sqref="E61:E62">
    <cfRule type="expression" dxfId="8" priority="10">
      <formula>E61="Not applicable for this review"</formula>
    </cfRule>
  </conditionalFormatting>
  <conditionalFormatting sqref="H64 H66:H67">
    <cfRule type="expression" dxfId="7" priority="9">
      <formula>E64="Not applicable for this review"</formula>
    </cfRule>
  </conditionalFormatting>
  <conditionalFormatting sqref="E64:E68">
    <cfRule type="expression" dxfId="6" priority="8">
      <formula>E64="Not applicable for this review"</formula>
    </cfRule>
  </conditionalFormatting>
  <conditionalFormatting sqref="H65">
    <cfRule type="expression" dxfId="5" priority="7">
      <formula>E65="Not applicable for this review"</formula>
    </cfRule>
  </conditionalFormatting>
  <conditionalFormatting sqref="H70">
    <cfRule type="expression" dxfId="4" priority="5">
      <formula>E70="Not applicable for this review"</formula>
    </cfRule>
  </conditionalFormatting>
  <conditionalFormatting sqref="E70">
    <cfRule type="expression" dxfId="3" priority="4">
      <formula>E70="Not applicable for this review"</formula>
    </cfRule>
  </conditionalFormatting>
  <conditionalFormatting sqref="E33">
    <cfRule type="expression" dxfId="2" priority="3">
      <formula>E33="Not applicable for this review"</formula>
    </cfRule>
  </conditionalFormatting>
  <conditionalFormatting sqref="E39">
    <cfRule type="expression" dxfId="1" priority="2">
      <formula>E39="Not applicable for this review"</formula>
    </cfRule>
  </conditionalFormatting>
  <conditionalFormatting sqref="H33">
    <cfRule type="expression" dxfId="0" priority="1">
      <formula>E33="Not applicable for this review"</formula>
    </cfRule>
  </conditionalFormatting>
  <dataValidations count="1">
    <dataValidation type="list" allowBlank="1" showInputMessage="1" showErrorMessage="1" sqref="G72:H72" xr:uid="{DDF9C4D5-059F-49BC-A4B4-2646D5943DE9}">
      <formula1>$G$562:$G$563</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E21:E24 E9 E11:E19 E26 E28 E30:E31 E39:E43 E33:E37 E61:E62 E45:E59 E70 E64:E68</xm:sqref>
        </x14:dataValidation>
        <x14:dataValidation type="list" allowBlank="1" showInputMessage="1" showErrorMessage="1" xr:uid="{4B469E1E-0CE1-45D3-A5EA-D217F8A1FC12}">
          <x14:formula1>
            <xm:f>'Drop Down List'!$B$6:$B$8</xm:f>
          </x14:formula1>
          <xm:sqref>G21:G24 G9 G11:G19 G26 G28 G30:G31 G40:G43 G34:G37 G61:G62 G45:G59 G64:G68 G70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35" sqref="B35"/>
    </sheetView>
  </sheetViews>
  <sheetFormatPr defaultRowHeight="15" x14ac:dyDescent="0.25"/>
  <cols>
    <col min="1" max="1" width="3" customWidth="1"/>
    <col min="2" max="2" width="165.5703125" customWidth="1"/>
  </cols>
  <sheetData>
    <row r="1" spans="2:2" x14ac:dyDescent="0.25">
      <c r="B1" t="s">
        <v>49</v>
      </c>
    </row>
    <row r="2" spans="2:2" x14ac:dyDescent="0.25">
      <c r="B2" t="s">
        <v>54</v>
      </c>
    </row>
    <row r="3" spans="2:2" x14ac:dyDescent="0.25">
      <c r="B3" t="s">
        <v>75</v>
      </c>
    </row>
    <row r="4" spans="2:2" x14ac:dyDescent="0.25">
      <c r="B4" t="s">
        <v>143</v>
      </c>
    </row>
    <row r="6" spans="2:2" x14ac:dyDescent="0.25">
      <c r="B6" t="s">
        <v>56</v>
      </c>
    </row>
    <row r="7" spans="2:2" x14ac:dyDescent="0.25">
      <c r="B7" t="s">
        <v>102</v>
      </c>
    </row>
    <row r="8" spans="2:2" x14ac:dyDescent="0.25">
      <c r="B8" t="s">
        <v>77</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5" ma:contentTypeDescription="Create a new document." ma:contentTypeScope="" ma:versionID="0b8a4de5d5b93a152dcf3dc1d94e29c4">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b5c295599d335066ee57aa91027b8c1d"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Props1.xml><?xml version="1.0" encoding="utf-8"?>
<ds:datastoreItem xmlns:ds="http://schemas.openxmlformats.org/officeDocument/2006/customXml" ds:itemID="{106157E4-6510-45D6-BDD6-E53132E3FD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f6ceba-cc09-45df-bfa7-0791b6bbf79d"/>
    <ds:schemaRef ds:uri="9c50ebd9-a98e-4b01-b1aa-3c7c650e3423"/>
    <ds:schemaRef ds:uri="0821988d-8727-4eb4-919d-4308d73b80d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24660F9-7308-4D41-94FA-F991CF5AE1B8}">
  <ds:schemaRefs>
    <ds:schemaRef ds:uri="http://schemas.microsoft.com/sharepoint/v3/contenttype/forms"/>
  </ds:schemaRefs>
</ds:datastoreItem>
</file>

<file path=customXml/itemProps3.xml><?xml version="1.0" encoding="utf-8"?>
<ds:datastoreItem xmlns:ds="http://schemas.openxmlformats.org/officeDocument/2006/customXml" ds:itemID="{2CEC5AB0-7C9C-45D4-BCFE-14259424336C}">
  <ds:schemaRefs>
    <ds:schemaRef ds:uri="http://schemas.microsoft.com/office/2006/metadata/properties"/>
    <ds:schemaRef ds:uri="http://schemas.microsoft.com/office/infopath/2007/PartnerControls"/>
    <ds:schemaRef ds:uri="16f6ceba-cc09-45df-bfa7-0791b6bbf79d"/>
    <ds:schemaRef ds:uri="0821988d-8727-4eb4-919d-4308d73b80d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Instructions</vt:lpstr>
      <vt:lpstr>Sign off-QC Stamp</vt:lpstr>
      <vt:lpstr>ITR Comments</vt:lpstr>
      <vt:lpstr>Drop Down List</vt:lpstr>
      <vt:lpstr>Instructions!Print_Area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Guliani, Jewel</cp:lastModifiedBy>
  <cp:revision/>
  <dcterms:created xsi:type="dcterms:W3CDTF">2021-05-13T14:47:28Z</dcterms:created>
  <dcterms:modified xsi:type="dcterms:W3CDTF">2022-09-23T20:26:05Z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